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F9CE5674-7ABB-4E9A-8F9B-934E6EE37E28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Harmonogram rzeczowo-finansowy" sheetId="1" r:id="rId1"/>
  </sheets>
  <definedNames>
    <definedName name="_Hlk88550762" localSheetId="0">'Harmonogram rzeczowo-finansowy'!#REF!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9" i="1" l="1"/>
  <c r="K52" i="1"/>
  <c r="K53" i="1" s="1"/>
  <c r="K54" i="1" s="1"/>
  <c r="K55" i="1" s="1"/>
  <c r="K56" i="1" s="1"/>
  <c r="K57" i="1" s="1"/>
  <c r="K58" i="1" s="1"/>
  <c r="K59" i="1" s="1"/>
  <c r="K60" i="1" s="1"/>
  <c r="K62" i="1" s="1"/>
  <c r="K63" i="1" s="1"/>
  <c r="K66" i="1" s="1"/>
  <c r="K68" i="1" s="1"/>
  <c r="K69" i="1" s="1"/>
  <c r="I51" i="1"/>
  <c r="K31" i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I30" i="1"/>
  <c r="K20" i="1"/>
  <c r="K21" i="1" s="1"/>
  <c r="K22" i="1" s="1"/>
  <c r="K23" i="1" s="1"/>
  <c r="K24" i="1" s="1"/>
  <c r="K25" i="1" s="1"/>
  <c r="K26" i="1" s="1"/>
  <c r="K27" i="1" s="1"/>
  <c r="I19" i="1"/>
  <c r="K7" i="1"/>
  <c r="K9" i="1" s="1"/>
  <c r="K11" i="1" s="1"/>
  <c r="K12" i="1" s="1"/>
  <c r="K13" i="1" s="1"/>
  <c r="K14" i="1" s="1"/>
  <c r="K15" i="1" s="1"/>
  <c r="K16" i="1" s="1"/>
  <c r="K18" i="1" s="1"/>
  <c r="K45" i="1" l="1"/>
  <c r="K46" i="1" s="1"/>
  <c r="K47" i="1" s="1"/>
  <c r="K48" i="1" s="1"/>
  <c r="K49" i="1" s="1"/>
  <c r="K50" i="1" s="1"/>
  <c r="K51" i="1" s="1"/>
  <c r="K29" i="1"/>
  <c r="K30" i="1" s="1"/>
  <c r="K17" i="1"/>
  <c r="I70" i="1"/>
  <c r="K70" i="1" s="1"/>
  <c r="K19" i="1"/>
</calcChain>
</file>

<file path=xl/sharedStrings.xml><?xml version="1.0" encoding="utf-8"?>
<sst xmlns="http://schemas.openxmlformats.org/spreadsheetml/2006/main" count="141" uniqueCount="99">
  <si>
    <t>ETAP</t>
  </si>
  <si>
    <t>Lp.</t>
  </si>
  <si>
    <t>Komentarz</t>
  </si>
  <si>
    <t>Cena netto narastająco</t>
  </si>
  <si>
    <t>Prace ziemne (w tym geodezyjne)</t>
  </si>
  <si>
    <t>Kanalizacja</t>
  </si>
  <si>
    <t>Fundamentu dla obiektu kontener PiA-3 + uziemienie</t>
  </si>
  <si>
    <t>Fundamentu dla obiektu kontener  MCC05 + uziemienie</t>
  </si>
  <si>
    <t>3.</t>
  </si>
  <si>
    <t>1.</t>
  </si>
  <si>
    <t>2.</t>
  </si>
  <si>
    <t>4.</t>
  </si>
  <si>
    <t>5.</t>
  </si>
  <si>
    <t>6.</t>
  </si>
  <si>
    <t>7.</t>
  </si>
  <si>
    <t>8.</t>
  </si>
  <si>
    <t>9.</t>
  </si>
  <si>
    <t>10.</t>
  </si>
  <si>
    <t>Odbiór etapu I (max.20 % wartości umowy)</t>
  </si>
  <si>
    <t xml:space="preserve">Fundamenty i tacy  dla obiektu 4 zbiorników i  pomp  + uziemienie) </t>
  </si>
  <si>
    <t>Wykonanie  ścian osłonowych dla ZP13-ZP20 (nie dotyczy żywicy)</t>
  </si>
  <si>
    <t>Odbiory systemowe i programistyczne</t>
  </si>
  <si>
    <t>Potwierdzenie rozliczenia GW z wszystkimi podwykonawcami</t>
  </si>
  <si>
    <t>Szkolenia obsługi i UR.</t>
  </si>
  <si>
    <t>Odbiory  dokumentacji powykonawczej  i jakościowej z wszystkich branż</t>
  </si>
  <si>
    <t>Odbiór placu  i zaplecza budowy</t>
  </si>
  <si>
    <t>Odbiór  końcowy + ewentualnie rozliczenie potwierdzonych prac dodatkowych</t>
  </si>
  <si>
    <t>Prace programistyczne Lubcel</t>
  </si>
  <si>
    <t>11.</t>
  </si>
  <si>
    <t>12.</t>
  </si>
  <si>
    <t>13.</t>
  </si>
  <si>
    <t>Odbiór usunięcia wad i usterek</t>
  </si>
  <si>
    <t>14.</t>
  </si>
  <si>
    <t>Całość</t>
  </si>
  <si>
    <t>15.</t>
  </si>
  <si>
    <t>I.</t>
  </si>
  <si>
    <t>II.</t>
  </si>
  <si>
    <t>III.</t>
  </si>
  <si>
    <t>IV.</t>
  </si>
  <si>
    <t>Cena netto [PLN}</t>
  </si>
  <si>
    <t xml:space="preserve">Max. 20 % całości.   </t>
  </si>
  <si>
    <t xml:space="preserve">Dostawa i montaż mieszadeł na zbiornikach </t>
  </si>
  <si>
    <t>Dostawa i montaż Pomp Leistritz na fundamentach</t>
  </si>
  <si>
    <t xml:space="preserve">Prace programistyczne DCS </t>
  </si>
  <si>
    <t xml:space="preserve">Prace izolacyjne zbiorniki ZP17-Z20 </t>
  </si>
  <si>
    <t>Dostawa i modernizacja  kompletnego orurowanie piggowego od DDU do ZM51 i Z61 (rurociągi, zawory specjalistyczne, kołnierze, kolanka,  itc. )</t>
  </si>
  <si>
    <t>Prace izolacyjne rurociągi  (w tym piggowe, instalacja grzewcza)</t>
  </si>
  <si>
    <t>Dostawa i montaż pozostałej konstrukcji stalowej w obszarze inwestycji.</t>
  </si>
  <si>
    <t>…...............................................................................</t>
  </si>
  <si>
    <t xml:space="preserve">Modernizacja istniejącej infrastruktury związana z usunięciem kolizji w tacy zbiorników </t>
  </si>
  <si>
    <t>Legalizacja GUM, osuszenie zbiorników,</t>
  </si>
  <si>
    <t xml:space="preserve">Odbiory mechaniczne, elektryczne, automatyka i pozostałe. </t>
  </si>
  <si>
    <t xml:space="preserve">Rozruch elektryczny </t>
  </si>
  <si>
    <t xml:space="preserve">Rozruch automatyki </t>
  </si>
  <si>
    <t>Rozruch technologiczny -  testy SAT</t>
  </si>
  <si>
    <t>Usunięcie wad i usterek limitujących i nielimitujących.</t>
  </si>
  <si>
    <t>Rozruch mechaniczny (uwzględnić płukanie wszystkich rurociągów łącznie z piggowymi)</t>
  </si>
  <si>
    <t>16.</t>
  </si>
  <si>
    <t>17.</t>
  </si>
  <si>
    <t>18.</t>
  </si>
  <si>
    <t xml:space="preserve">Rozpoczęcie realizacji (Podpisanie umowy na realizację inwestycji, przekazanie kpl.dokumentacji + wstępne omówienie, wprowadzenie zmian w dokumentacji (branża automatyki i elektryki), ustalenia szczegółowego harmonogramu prac z uzwględniem kamieni milowych, zgłoszenie podwykonawców  na prace budowlane, przygotowawcze i pozostałe) </t>
  </si>
  <si>
    <t>Dostawa i montaż kontenerów MCC05 i PiA-3</t>
  </si>
  <si>
    <t>Dostawa i modernizacja  kompletnego orurowanie piggowego od  ZM51 i Z61do głownego rurociągu piggowego (rurociągi, zawory specjalistyczne, kołnierze, kolanka,  itc. )</t>
  </si>
  <si>
    <t>19.</t>
  </si>
  <si>
    <t>20.</t>
  </si>
  <si>
    <t xml:space="preserve">Prace przygotowawcze i pozostałe konieczne do rozpoczęcia budowy </t>
  </si>
  <si>
    <t>Pozostałe fundamenty (estakady i podpory + uziemienia)</t>
  </si>
  <si>
    <t>Rozruch kanalizacji (konieczne włączenie do eksploatacji)</t>
  </si>
  <si>
    <t xml:space="preserve">Dostawa i montaż konstrukcji stalowej pod zbiorniki ZP 17-20 z podestami kpl. -  4 szt.  (uwzględniono antykorozyjne) </t>
  </si>
  <si>
    <t>Dostawa i montaż Zbiorników ZP 17-20 z podestami kpl. -  4 szt.    +  FAT (antykorozyjna, bez izolacji i osprzętu z automatyki), uwzględnić tymczasowe zabezpieczenie antykorozyjne wnętrza zbiornika u producenta.</t>
  </si>
  <si>
    <t>Dostawa i montaż kompletnego orurowanie zbiorników ZP17-Z20   (rurociągi, kołnierze, kolanka, zawory kulowe, zawory zwrotne, filtry, złącza sucho odcinające iść. ) na halę konfekcji</t>
  </si>
  <si>
    <t>Dostawa i montaż kompletnego orurowanie zbiorników ZP17-Z20   (rurociągi, kołnierze, kolanka, zawory kulowe, zawory zwrotne, filtry, złącza sucho odcinające iść. ) na Terminal Samochodowy</t>
  </si>
  <si>
    <t>Dostawa i montaż kompletnego orurowanie piggowego do zbiorników ZP13-ZP20 z głównego rurociągu piggowego (rurociągi, zawory specjalistyczne, kołnierze, kolanka, iść. )</t>
  </si>
  <si>
    <t>Dostawa i montaż kpl. osprzętu i materiów z branży automatyki  - system DCS (kable, korytka, radary, przetworniki ciśnienia, termometry, zawory pneumatyczne, inne czujniki. Stanu max i min. sucho biegi iść.)</t>
  </si>
  <si>
    <t>Dostawa i montaż kpl.  osprzętu i materiów z branży elektryczne (kable, korytka, zasilanie do odbiorników ZP17-ZP20, zasilanie rozdzielni MCC05 z RG, system grzewczy rurociągów piggowych, oświetlenie, kasety, instalacja odgromowa  itc.)</t>
  </si>
  <si>
    <t>Rozruch pozostałych koniecznych branż m. Innymi system grzewczy, sanitarny</t>
  </si>
  <si>
    <t>Prace porządkowe w tym usunięcie wszystkich odpadów w tym ziemi pochodzących z prac ziemnych. Uwaga ziemia może być zanieczyszczona - badania na koszt zamawiającego ??</t>
  </si>
  <si>
    <t xml:space="preserve">Budowa 4 zbiorników 125 m3  dla ORLEN OIL SP. z o.o., Zakład Trzebinia - zakresu rzeczowo-finansowego - propozycja
</t>
  </si>
  <si>
    <t>Wprowadzenie zmian w dokumentacji (branża automatyki i elektryki) z uwzględnieniem uwag  zamawiającego.</t>
  </si>
  <si>
    <t>Nazwa zadania</t>
  </si>
  <si>
    <t xml:space="preserve">przewidywany termin zakończenia I etapu </t>
  </si>
  <si>
    <t xml:space="preserve">ETAP I  </t>
  </si>
  <si>
    <t>Termin rozpoczęcia             (do uzupełnienia)</t>
  </si>
  <si>
    <t>Termin zakończenia (do uzupełnienia)</t>
  </si>
  <si>
    <t xml:space="preserve">ETAP II  </t>
  </si>
  <si>
    <t>Modern+D31:F50izacja podpór, kratownic, usunięcie kolizacji w celu montażu orurowania, wszystkich rurociągów piggowych, tras kablowych iść.  (dostawa materiałów, prace spawalnicze i antykorozyjna)</t>
  </si>
  <si>
    <t>Zgłoszenie do urzędów (wymienić )</t>
  </si>
  <si>
    <t xml:space="preserve">Max. 20 % całości.                                                    </t>
  </si>
  <si>
    <t xml:space="preserve">Przekazania gwarancji  bankowych lub ubezpieczeniowych </t>
  </si>
  <si>
    <t xml:space="preserve">Potwierdzenie rozliczenia GW z wszystkimi podwykonawcami </t>
  </si>
  <si>
    <t>….........................................................................................................................</t>
  </si>
  <si>
    <t>Dostawa i montaż kompletnego orurowanie dla zbiorników ZP17-Z20   (rurociągi, kołnierze, kolanka, zawory kulowe, zawory zwrotne, zawory bezpieczeństwa filtry, złącza sucho odcinające, pozostałe  ) w tacy zbiorników.</t>
  </si>
  <si>
    <t xml:space="preserve">ETAP III </t>
  </si>
  <si>
    <t>Odbiór etapu II</t>
  </si>
  <si>
    <t>Odbiór etapu III</t>
  </si>
  <si>
    <t>ETAP IV -</t>
  </si>
  <si>
    <t>Odbiór etapu końcowy</t>
  </si>
  <si>
    <r>
      <rPr>
        <b/>
        <sz val="12"/>
        <rFont val="Arial"/>
        <family val="2"/>
        <charset val="238"/>
      </rPr>
      <t xml:space="preserve">Max. 30 % całości.  </t>
    </r>
    <r>
      <rPr>
        <b/>
        <sz val="11"/>
        <rFont val="Arial"/>
        <family val="2"/>
        <charset val="238"/>
      </rPr>
      <t xml:space="preserve">                                                                              </t>
    </r>
  </si>
  <si>
    <r>
      <rPr>
        <b/>
        <sz val="12"/>
        <rFont val="Arial"/>
        <family val="2"/>
        <charset val="238"/>
      </rPr>
      <t>Min. 30 %</t>
    </r>
    <r>
      <rPr>
        <b/>
        <i/>
        <sz val="12"/>
        <rFont val="Arial"/>
        <family val="2"/>
        <charset val="238"/>
      </rPr>
      <t xml:space="preserve">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</si>
</sst>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;@"/>
    <numFmt numFmtId="165" formatCode="_-* #,##0.00\ [$zł-415]_-;\-* #,##0.00\ [$zł-415]_-;_-* &quot;-&quot;??\ [$zł-415]_-;_-@_-"/>
  </numFmts>
  <fonts count="33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b/>
      <i/>
      <u/>
      <sz val="10"/>
      <color theme="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2"/>
      <color indexed="8"/>
      <name val="Arial"/>
      <family val="2"/>
      <charset val="238"/>
    </font>
    <font>
      <b/>
      <sz val="13"/>
      <color theme="1" tint="0.24994659260841701"/>
      <name val="Calibri Light"/>
      <family val="2"/>
      <scheme val="major"/>
    </font>
    <font>
      <sz val="8"/>
      <name val="Calibri"/>
      <family val="2"/>
      <scheme val="minor"/>
    </font>
    <font>
      <b/>
      <sz val="10"/>
      <color indexed="8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i/>
      <sz val="12"/>
      <color indexed="8"/>
      <name val="Times New Roman"/>
      <family val="1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sz val="11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7" fillId="0" borderId="0" applyFill="0" applyBorder="0" applyProtection="0">
      <alignment horizontal="left" wrapText="1"/>
    </xf>
  </cellStyleXfs>
  <cellXfs count="182">
    <xf numFmtId="0" fontId="0" fillId="0" borderId="0" xfId="0"/>
    <xf numFmtId="0" fontId="4" fillId="0" borderId="0" xfId="0" applyFont="1" applyAlignment="1">
      <alignment horizontal="justify" vertical="center"/>
    </xf>
    <xf numFmtId="0" fontId="5" fillId="2" borderId="7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165" fontId="9" fillId="2" borderId="26" xfId="1" applyNumberFormat="1" applyFont="1" applyFill="1" applyBorder="1" applyAlignment="1">
      <alignment horizontal="center" vertical="center" wrapText="1"/>
    </xf>
    <xf numFmtId="165" fontId="9" fillId="2" borderId="33" xfId="1" applyNumberFormat="1" applyFont="1" applyFill="1" applyBorder="1" applyAlignment="1">
      <alignment horizontal="center" vertical="center" wrapText="1"/>
    </xf>
    <xf numFmtId="165" fontId="9" fillId="2" borderId="27" xfId="1" applyNumberFormat="1" applyFont="1" applyFill="1" applyBorder="1" applyAlignment="1">
      <alignment horizontal="center" vertical="center" wrapText="1"/>
    </xf>
    <xf numFmtId="165" fontId="6" fillId="2" borderId="7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165" fontId="9" fillId="2" borderId="44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5" fontId="9" fillId="2" borderId="16" xfId="1" applyNumberFormat="1" applyFont="1" applyFill="1" applyBorder="1" applyAlignment="1">
      <alignment horizontal="center" vertical="center" wrapText="1"/>
    </xf>
    <xf numFmtId="165" fontId="9" fillId="2" borderId="50" xfId="1" applyNumberFormat="1" applyFont="1" applyFill="1" applyBorder="1" applyAlignment="1">
      <alignment horizontal="center" vertical="center" wrapText="1"/>
    </xf>
    <xf numFmtId="165" fontId="9" fillId="2" borderId="52" xfId="1" applyNumberFormat="1" applyFont="1" applyFill="1" applyBorder="1" applyAlignment="1">
      <alignment horizontal="center" vertical="center" wrapText="1"/>
    </xf>
    <xf numFmtId="165" fontId="9" fillId="2" borderId="53" xfId="1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horizontal="center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164" fontId="6" fillId="4" borderId="1" xfId="1" applyNumberFormat="1" applyFont="1" applyFill="1" applyBorder="1" applyAlignment="1">
      <alignment horizontal="center" vertical="center" wrapText="1"/>
    </xf>
    <xf numFmtId="164" fontId="6" fillId="4" borderId="48" xfId="1" applyNumberFormat="1" applyFont="1" applyFill="1" applyBorder="1" applyAlignment="1">
      <alignment horizontal="center" vertical="center" wrapText="1"/>
    </xf>
    <xf numFmtId="164" fontId="6" fillId="4" borderId="6" xfId="1" applyNumberFormat="1" applyFont="1" applyFill="1" applyBorder="1" applyAlignment="1">
      <alignment horizontal="center" vertical="center" wrapText="1"/>
    </xf>
    <xf numFmtId="164" fontId="6" fillId="4" borderId="9" xfId="1" applyNumberFormat="1" applyFont="1" applyFill="1" applyBorder="1" applyAlignment="1">
      <alignment horizontal="center" vertical="center" wrapText="1"/>
    </xf>
    <xf numFmtId="0" fontId="14" fillId="4" borderId="6" xfId="1" applyFont="1" applyFill="1" applyBorder="1" applyAlignment="1">
      <alignment horizontal="center" vertical="center" wrapText="1"/>
    </xf>
    <xf numFmtId="0" fontId="6" fillId="4" borderId="18" xfId="1" applyFont="1" applyFill="1" applyBorder="1" applyAlignment="1">
      <alignment horizontal="center" vertical="center"/>
    </xf>
    <xf numFmtId="0" fontId="6" fillId="4" borderId="19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164" fontId="10" fillId="2" borderId="35" xfId="1" applyNumberFormat="1" applyFont="1" applyFill="1" applyBorder="1" applyAlignment="1">
      <alignment horizontal="left" vertical="center" wrapText="1"/>
    </xf>
    <xf numFmtId="0" fontId="19" fillId="2" borderId="26" xfId="1" applyFont="1" applyFill="1" applyBorder="1" applyAlignment="1">
      <alignment horizontal="center" vertical="center"/>
    </xf>
    <xf numFmtId="164" fontId="19" fillId="2" borderId="26" xfId="1" applyNumberFormat="1" applyFont="1" applyFill="1" applyBorder="1" applyAlignment="1">
      <alignment horizontal="left" vertical="center" wrapText="1"/>
    </xf>
    <xf numFmtId="0" fontId="21" fillId="0" borderId="29" xfId="0" applyFont="1" applyBorder="1"/>
    <xf numFmtId="0" fontId="21" fillId="0" borderId="33" xfId="0" applyFont="1" applyBorder="1" applyAlignment="1">
      <alignment horizontal="left" vertical="center" wrapText="1"/>
    </xf>
    <xf numFmtId="0" fontId="21" fillId="0" borderId="34" xfId="0" applyFont="1" applyBorder="1"/>
    <xf numFmtId="0" fontId="19" fillId="2" borderId="33" xfId="1" applyFont="1" applyFill="1" applyBorder="1" applyAlignment="1">
      <alignment horizontal="center" vertical="center"/>
    </xf>
    <xf numFmtId="164" fontId="19" fillId="2" borderId="27" xfId="1" applyNumberFormat="1" applyFont="1" applyFill="1" applyBorder="1" applyAlignment="1">
      <alignment horizontal="left" vertical="center" wrapText="1"/>
    </xf>
    <xf numFmtId="164" fontId="20" fillId="2" borderId="27" xfId="1" applyNumberFormat="1" applyFont="1" applyFill="1" applyBorder="1" applyAlignment="1">
      <alignment horizontal="center" vertical="center" wrapText="1"/>
    </xf>
    <xf numFmtId="0" fontId="21" fillId="0" borderId="27" xfId="0" applyFont="1" applyBorder="1" applyAlignment="1">
      <alignment horizontal="left" vertical="center" wrapText="1"/>
    </xf>
    <xf numFmtId="164" fontId="22" fillId="0" borderId="27" xfId="1" applyNumberFormat="1" applyFont="1" applyBorder="1" applyAlignment="1">
      <alignment horizontal="left" vertical="center" wrapText="1"/>
    </xf>
    <xf numFmtId="0" fontId="21" fillId="0" borderId="30" xfId="0" applyFont="1" applyBorder="1"/>
    <xf numFmtId="164" fontId="20" fillId="2" borderId="30" xfId="1" applyNumberFormat="1" applyFont="1" applyFill="1" applyBorder="1" applyAlignment="1">
      <alignment horizontal="center" vertical="center" wrapText="1"/>
    </xf>
    <xf numFmtId="164" fontId="20" fillId="2" borderId="31" xfId="1" applyNumberFormat="1" applyFont="1" applyFill="1" applyBorder="1" applyAlignment="1">
      <alignment horizontal="center" vertical="center" wrapText="1"/>
    </xf>
    <xf numFmtId="0" fontId="21" fillId="0" borderId="44" xfId="0" applyFont="1" applyBorder="1" applyAlignment="1">
      <alignment horizontal="left" vertical="center" wrapText="1"/>
    </xf>
    <xf numFmtId="164" fontId="20" fillId="2" borderId="44" xfId="1" applyNumberFormat="1" applyFont="1" applyFill="1" applyBorder="1" applyAlignment="1">
      <alignment horizontal="center" vertical="center" wrapText="1"/>
    </xf>
    <xf numFmtId="0" fontId="19" fillId="2" borderId="8" xfId="1" applyFont="1" applyFill="1" applyBorder="1" applyAlignment="1">
      <alignment horizontal="center" vertical="center"/>
    </xf>
    <xf numFmtId="0" fontId="23" fillId="2" borderId="1" xfId="1" applyFont="1" applyFill="1" applyBorder="1" applyAlignment="1">
      <alignment horizontal="center" vertical="center"/>
    </xf>
    <xf numFmtId="164" fontId="6" fillId="2" borderId="59" xfId="1" applyNumberFormat="1" applyFont="1" applyFill="1" applyBorder="1" applyAlignment="1">
      <alignment horizontal="left" vertical="center" wrapText="1"/>
    </xf>
    <xf numFmtId="0" fontId="15" fillId="0" borderId="46" xfId="0" applyFont="1" applyBorder="1" applyAlignment="1">
      <alignment horizontal="left" vertical="center" wrapText="1"/>
    </xf>
    <xf numFmtId="0" fontId="15" fillId="0" borderId="47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64" fontId="24" fillId="2" borderId="49" xfId="1" applyNumberFormat="1" applyFont="1" applyFill="1" applyBorder="1" applyAlignment="1">
      <alignment horizontal="center" vertical="center" wrapText="1"/>
    </xf>
    <xf numFmtId="0" fontId="23" fillId="2" borderId="26" xfId="1" applyFont="1" applyFill="1" applyBorder="1" applyAlignment="1">
      <alignment horizontal="center" vertical="center"/>
    </xf>
    <xf numFmtId="164" fontId="22" fillId="2" borderId="33" xfId="1" applyNumberFormat="1" applyFont="1" applyFill="1" applyBorder="1" applyAlignment="1">
      <alignment horizontal="left" vertical="center" wrapText="1"/>
    </xf>
    <xf numFmtId="0" fontId="23" fillId="2" borderId="27" xfId="1" applyFont="1" applyFill="1" applyBorder="1" applyAlignment="1">
      <alignment horizontal="center" vertical="center"/>
    </xf>
    <xf numFmtId="0" fontId="25" fillId="0" borderId="30" xfId="0" applyFont="1" applyBorder="1" applyAlignment="1">
      <alignment horizontal="center" wrapText="1"/>
    </xf>
    <xf numFmtId="0" fontId="27" fillId="0" borderId="27" xfId="0" applyFont="1" applyBorder="1" applyAlignment="1">
      <alignment horizontal="left" vertical="center" wrapText="1"/>
    </xf>
    <xf numFmtId="0" fontId="27" fillId="0" borderId="44" xfId="0" applyFont="1" applyBorder="1" applyAlignment="1">
      <alignment horizontal="left" vertical="center" wrapText="1"/>
    </xf>
    <xf numFmtId="0" fontId="23" fillId="2" borderId="28" xfId="1" applyFont="1" applyFill="1" applyBorder="1" applyAlignment="1">
      <alignment horizontal="center" vertical="center"/>
    </xf>
    <xf numFmtId="0" fontId="23" fillId="2" borderId="7" xfId="1" applyFont="1" applyFill="1" applyBorder="1" applyAlignment="1">
      <alignment horizontal="center" vertical="center"/>
    </xf>
    <xf numFmtId="164" fontId="6" fillId="2" borderId="55" xfId="1" applyNumberFormat="1" applyFont="1" applyFill="1" applyBorder="1" applyAlignment="1">
      <alignment horizontal="left" vertical="center" wrapText="1"/>
    </xf>
    <xf numFmtId="0" fontId="15" fillId="0" borderId="36" xfId="0" applyFont="1" applyBorder="1" applyAlignment="1">
      <alignment horizontal="left" vertical="center" wrapText="1"/>
    </xf>
    <xf numFmtId="0" fontId="15" fillId="0" borderId="3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4" fillId="0" borderId="49" xfId="0" applyFont="1" applyBorder="1" applyAlignment="1">
      <alignment horizontal="center" wrapText="1"/>
    </xf>
    <xf numFmtId="0" fontId="21" fillId="0" borderId="33" xfId="0" applyFont="1" applyBorder="1" applyAlignment="1">
      <alignment horizontal="center" wrapText="1"/>
    </xf>
    <xf numFmtId="0" fontId="23" fillId="2" borderId="33" xfId="1" applyFont="1" applyFill="1" applyBorder="1" applyAlignment="1">
      <alignment horizontal="center" vertical="center"/>
    </xf>
    <xf numFmtId="0" fontId="21" fillId="0" borderId="33" xfId="0" applyFont="1" applyBorder="1"/>
    <xf numFmtId="164" fontId="19" fillId="2" borderId="33" xfId="1" applyNumberFormat="1" applyFont="1" applyFill="1" applyBorder="1" applyAlignment="1">
      <alignment horizontal="left" vertical="center" wrapText="1"/>
    </xf>
    <xf numFmtId="164" fontId="19" fillId="0" borderId="33" xfId="1" applyNumberFormat="1" applyFont="1" applyBorder="1" applyAlignment="1">
      <alignment horizontal="left" vertical="center" wrapText="1"/>
    </xf>
    <xf numFmtId="0" fontId="21" fillId="0" borderId="27" xfId="0" applyFont="1" applyBorder="1"/>
    <xf numFmtId="0" fontId="25" fillId="0" borderId="27" xfId="0" applyFont="1" applyBorder="1" applyAlignment="1">
      <alignment horizontal="center" wrapText="1"/>
    </xf>
    <xf numFmtId="0" fontId="27" fillId="2" borderId="33" xfId="1" applyFont="1" applyFill="1" applyBorder="1" applyAlignment="1">
      <alignment horizontal="center" vertical="center"/>
    </xf>
    <xf numFmtId="164" fontId="20" fillId="2" borderId="28" xfId="1" applyNumberFormat="1" applyFont="1" applyFill="1" applyBorder="1" applyAlignment="1">
      <alignment horizontal="center" vertical="center" wrapText="1"/>
    </xf>
    <xf numFmtId="0" fontId="27" fillId="2" borderId="7" xfId="1" applyFont="1" applyFill="1" applyBorder="1" applyAlignment="1">
      <alignment horizontal="center" vertical="center"/>
    </xf>
    <xf numFmtId="164" fontId="15" fillId="2" borderId="45" xfId="1" applyNumberFormat="1" applyFont="1" applyFill="1" applyBorder="1" applyAlignment="1">
      <alignment horizontal="left" vertical="center" wrapText="1"/>
    </xf>
    <xf numFmtId="0" fontId="26" fillId="0" borderId="13" xfId="0" applyFont="1" applyBorder="1" applyAlignment="1">
      <alignment horizontal="center" wrapText="1"/>
    </xf>
    <xf numFmtId="0" fontId="27" fillId="2" borderId="26" xfId="1" applyFont="1" applyFill="1" applyBorder="1" applyAlignment="1">
      <alignment horizontal="center" vertical="center"/>
    </xf>
    <xf numFmtId="164" fontId="25" fillId="2" borderId="6" xfId="1" applyNumberFormat="1" applyFont="1" applyFill="1" applyBorder="1" applyAlignment="1">
      <alignment horizontal="left" vertical="center" wrapText="1"/>
    </xf>
    <xf numFmtId="0" fontId="21" fillId="0" borderId="26" xfId="0" applyFont="1" applyBorder="1"/>
    <xf numFmtId="164" fontId="25" fillId="2" borderId="33" xfId="1" applyNumberFormat="1" applyFont="1" applyFill="1" applyBorder="1" applyAlignment="1">
      <alignment horizontal="left" vertical="center" wrapText="1"/>
    </xf>
    <xf numFmtId="0" fontId="22" fillId="0" borderId="33" xfId="0" applyFont="1" applyBorder="1" applyAlignment="1">
      <alignment horizontal="left" vertical="center" wrapText="1"/>
    </xf>
    <xf numFmtId="164" fontId="25" fillId="2" borderId="27" xfId="1" applyNumberFormat="1" applyFont="1" applyFill="1" applyBorder="1" applyAlignment="1">
      <alignment horizontal="left" vertical="center" wrapText="1"/>
    </xf>
    <xf numFmtId="0" fontId="25" fillId="0" borderId="27" xfId="0" applyFont="1" applyBorder="1" applyAlignment="1">
      <alignment horizontal="left" vertical="center" wrapText="1"/>
    </xf>
    <xf numFmtId="164" fontId="25" fillId="2" borderId="44" xfId="1" applyNumberFormat="1" applyFont="1" applyFill="1" applyBorder="1" applyAlignment="1">
      <alignment horizontal="left" vertical="center" wrapText="1"/>
    </xf>
    <xf numFmtId="0" fontId="27" fillId="2" borderId="8" xfId="1" applyFont="1" applyFill="1" applyBorder="1" applyAlignment="1">
      <alignment horizontal="center" vertical="center"/>
    </xf>
    <xf numFmtId="164" fontId="25" fillId="2" borderId="8" xfId="1" applyNumberFormat="1" applyFont="1" applyFill="1" applyBorder="1" applyAlignment="1">
      <alignment horizontal="left" vertical="center" wrapText="1"/>
    </xf>
    <xf numFmtId="164" fontId="25" fillId="2" borderId="7" xfId="1" applyNumberFormat="1" applyFont="1" applyFill="1" applyBorder="1" applyAlignment="1">
      <alignment horizontal="left" vertical="center" wrapText="1"/>
    </xf>
    <xf numFmtId="164" fontId="15" fillId="2" borderId="35" xfId="1" applyNumberFormat="1" applyFont="1" applyFill="1" applyBorder="1" applyAlignment="1">
      <alignment horizontal="left" vertical="center" wrapText="1"/>
    </xf>
    <xf numFmtId="164" fontId="28" fillId="2" borderId="3" xfId="1" applyNumberFormat="1" applyFont="1" applyFill="1" applyBorder="1" applyAlignment="1">
      <alignment horizontal="center" vertical="center" wrapText="1"/>
    </xf>
    <xf numFmtId="164" fontId="29" fillId="2" borderId="56" xfId="1" applyNumberFormat="1" applyFont="1" applyFill="1" applyBorder="1" applyAlignment="1">
      <alignment horizontal="left" vertical="center" wrapText="1"/>
    </xf>
    <xf numFmtId="164" fontId="29" fillId="2" borderId="21" xfId="1" applyNumberFormat="1" applyFont="1" applyFill="1" applyBorder="1" applyAlignment="1">
      <alignment horizontal="left" vertical="center" wrapText="1"/>
    </xf>
    <xf numFmtId="164" fontId="29" fillId="2" borderId="32" xfId="1" applyNumberFormat="1" applyFont="1" applyFill="1" applyBorder="1" applyAlignment="1">
      <alignment horizontal="left" vertical="center" wrapText="1"/>
    </xf>
    <xf numFmtId="164" fontId="29" fillId="2" borderId="24" xfId="1" applyNumberFormat="1" applyFont="1" applyFill="1" applyBorder="1" applyAlignment="1">
      <alignment horizontal="left" vertical="center" wrapText="1"/>
    </xf>
    <xf numFmtId="0" fontId="29" fillId="0" borderId="30" xfId="0" applyFont="1" applyBorder="1" applyAlignment="1">
      <alignment horizontal="left" vertical="center" wrapText="1"/>
    </xf>
    <xf numFmtId="164" fontId="29" fillId="2" borderId="41" xfId="1" applyNumberFormat="1" applyFont="1" applyFill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29" fillId="0" borderId="60" xfId="0" applyFont="1" applyBorder="1" applyAlignment="1">
      <alignment horizontal="left" vertical="center" wrapText="1"/>
    </xf>
    <xf numFmtId="164" fontId="29" fillId="2" borderId="5" xfId="1" applyNumberFormat="1" applyFont="1" applyFill="1" applyBorder="1" applyAlignment="1">
      <alignment horizontal="left" vertical="center" wrapText="1"/>
    </xf>
    <xf numFmtId="164" fontId="29" fillId="2" borderId="60" xfId="1" applyNumberFormat="1" applyFont="1" applyFill="1" applyBorder="1" applyAlignment="1">
      <alignment horizontal="left" vertical="center" wrapText="1"/>
    </xf>
    <xf numFmtId="164" fontId="29" fillId="0" borderId="41" xfId="1" applyNumberFormat="1" applyFont="1" applyBorder="1" applyAlignment="1">
      <alignment horizontal="left" vertical="center" wrapText="1"/>
    </xf>
    <xf numFmtId="164" fontId="29" fillId="0" borderId="24" xfId="1" applyNumberFormat="1" applyFont="1" applyBorder="1" applyAlignment="1">
      <alignment horizontal="left" vertical="center" wrapText="1"/>
    </xf>
    <xf numFmtId="164" fontId="29" fillId="0" borderId="30" xfId="1" applyNumberFormat="1" applyFont="1" applyBorder="1" applyAlignment="1">
      <alignment horizontal="left" vertical="center" wrapText="1"/>
    </xf>
    <xf numFmtId="164" fontId="29" fillId="2" borderId="42" xfId="1" applyNumberFormat="1" applyFont="1" applyFill="1" applyBorder="1" applyAlignment="1">
      <alignment horizontal="left" vertical="center" wrapText="1"/>
    </xf>
    <xf numFmtId="0" fontId="29" fillId="0" borderId="43" xfId="0" applyFont="1" applyBorder="1" applyAlignment="1">
      <alignment horizontal="left" vertical="center" wrapText="1"/>
    </xf>
    <xf numFmtId="0" fontId="29" fillId="0" borderId="51" xfId="0" applyFont="1" applyBorder="1" applyAlignment="1">
      <alignment horizontal="left" vertical="center" wrapText="1"/>
    </xf>
    <xf numFmtId="164" fontId="29" fillId="2" borderId="57" xfId="1" applyNumberFormat="1" applyFont="1" applyFill="1" applyBorder="1" applyAlignment="1">
      <alignment horizontal="left" vertical="center" wrapText="1"/>
    </xf>
    <xf numFmtId="164" fontId="29" fillId="2" borderId="58" xfId="1" applyNumberFormat="1" applyFont="1" applyFill="1" applyBorder="1" applyAlignment="1">
      <alignment horizontal="left" vertical="center" wrapText="1"/>
    </xf>
    <xf numFmtId="164" fontId="29" fillId="2" borderId="61" xfId="1" applyNumberFormat="1" applyFont="1" applyFill="1" applyBorder="1" applyAlignment="1">
      <alignment horizontal="left" vertical="center" wrapText="1"/>
    </xf>
    <xf numFmtId="164" fontId="13" fillId="2" borderId="41" xfId="1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0" xfId="0" applyFont="1" applyBorder="1" applyAlignment="1">
      <alignment horizontal="left" vertical="center" wrapText="1"/>
    </xf>
    <xf numFmtId="164" fontId="9" fillId="2" borderId="41" xfId="1" applyNumberFormat="1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0" xfId="0" applyFont="1" applyBorder="1" applyAlignment="1">
      <alignment horizontal="left" vertical="center" wrapText="1"/>
    </xf>
    <xf numFmtId="164" fontId="9" fillId="2" borderId="54" xfId="1" applyNumberFormat="1" applyFont="1" applyFill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62" xfId="0" applyFont="1" applyBorder="1" applyAlignment="1">
      <alignment horizontal="left" vertical="center" wrapText="1"/>
    </xf>
    <xf numFmtId="164" fontId="30" fillId="2" borderId="18" xfId="1" applyNumberFormat="1" applyFont="1" applyFill="1" applyBorder="1" applyAlignment="1">
      <alignment horizontal="left" vertical="center" wrapText="1"/>
    </xf>
    <xf numFmtId="164" fontId="30" fillId="2" borderId="21" xfId="1" applyNumberFormat="1" applyFont="1" applyFill="1" applyBorder="1" applyAlignment="1">
      <alignment horizontal="left" vertical="center" wrapText="1"/>
    </xf>
    <xf numFmtId="164" fontId="30" fillId="2" borderId="32" xfId="1" applyNumberFormat="1" applyFont="1" applyFill="1" applyBorder="1" applyAlignment="1">
      <alignment horizontal="left" vertical="center" wrapText="1"/>
    </xf>
    <xf numFmtId="164" fontId="30" fillId="2" borderId="24" xfId="1" applyNumberFormat="1" applyFont="1" applyFill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164" fontId="30" fillId="2" borderId="30" xfId="1" applyNumberFormat="1" applyFont="1" applyFill="1" applyBorder="1" applyAlignment="1">
      <alignment horizontal="left" vertical="center" wrapText="1"/>
    </xf>
    <xf numFmtId="164" fontId="30" fillId="0" borderId="24" xfId="1" applyNumberFormat="1" applyFont="1" applyBorder="1" applyAlignment="1">
      <alignment horizontal="left" vertical="center" wrapText="1"/>
    </xf>
    <xf numFmtId="164" fontId="30" fillId="0" borderId="30" xfId="1" applyNumberFormat="1" applyFont="1" applyBorder="1" applyAlignment="1">
      <alignment horizontal="left" vertical="center" wrapText="1"/>
    </xf>
    <xf numFmtId="164" fontId="1" fillId="2" borderId="43" xfId="1" applyNumberFormat="1" applyFont="1" applyFill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1" fillId="0" borderId="5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0" xfId="0" applyFont="1" applyBorder="1" applyAlignment="1">
      <alignment horizontal="left" vertical="center" wrapText="1"/>
    </xf>
    <xf numFmtId="164" fontId="1" fillId="2" borderId="40" xfId="1" applyNumberFormat="1" applyFont="1" applyFill="1" applyBorder="1" applyAlignment="1">
      <alignment horizontal="left" vertical="center" wrapText="1"/>
    </xf>
    <xf numFmtId="164" fontId="1" fillId="2" borderId="39" xfId="1" applyNumberFormat="1" applyFont="1" applyFill="1" applyBorder="1" applyAlignment="1">
      <alignment horizontal="left" vertical="center" wrapText="1"/>
    </xf>
    <xf numFmtId="164" fontId="1" fillId="2" borderId="63" xfId="1" applyNumberFormat="1" applyFont="1" applyFill="1" applyBorder="1" applyAlignment="1">
      <alignment horizontal="left" vertical="center" wrapText="1"/>
    </xf>
    <xf numFmtId="164" fontId="1" fillId="2" borderId="41" xfId="1" applyNumberFormat="1" applyFont="1" applyFill="1" applyBorder="1" applyAlignment="1">
      <alignment horizontal="left" vertical="center" wrapText="1"/>
    </xf>
    <xf numFmtId="164" fontId="1" fillId="2" borderId="5" xfId="1" applyNumberFormat="1" applyFont="1" applyFill="1" applyBorder="1" applyAlignment="1">
      <alignment horizontal="left" vertical="center" wrapText="1"/>
    </xf>
    <xf numFmtId="164" fontId="1" fillId="2" borderId="60" xfId="1" applyNumberFormat="1" applyFont="1" applyFill="1" applyBorder="1" applyAlignment="1">
      <alignment horizontal="left" vertical="center" wrapText="1"/>
    </xf>
    <xf numFmtId="164" fontId="1" fillId="0" borderId="41" xfId="1" applyNumberFormat="1" applyFont="1" applyBorder="1" applyAlignment="1">
      <alignment horizontal="left" vertical="center" wrapText="1"/>
    </xf>
    <xf numFmtId="164" fontId="1" fillId="2" borderId="24" xfId="1" applyNumberFormat="1" applyFont="1" applyFill="1" applyBorder="1" applyAlignment="1">
      <alignment horizontal="left" vertical="center" wrapText="1"/>
    </xf>
    <xf numFmtId="164" fontId="1" fillId="2" borderId="30" xfId="1" applyNumberFormat="1" applyFont="1" applyFill="1" applyBorder="1" applyAlignment="1">
      <alignment horizontal="left" vertical="center" wrapText="1"/>
    </xf>
    <xf numFmtId="164" fontId="1" fillId="2" borderId="4" xfId="1" applyNumberFormat="1" applyFont="1" applyFill="1" applyBorder="1" applyAlignment="1">
      <alignment horizontal="left" vertical="center" wrapText="1"/>
    </xf>
    <xf numFmtId="164" fontId="1" fillId="2" borderId="0" xfId="1" applyNumberFormat="1" applyFont="1" applyFill="1" applyAlignment="1">
      <alignment horizontal="left" vertical="center" wrapText="1"/>
    </xf>
    <xf numFmtId="164" fontId="1" fillId="2" borderId="2" xfId="1" applyNumberFormat="1" applyFont="1" applyFill="1" applyBorder="1" applyAlignment="1">
      <alignment horizontal="left" vertical="center" wrapText="1"/>
    </xf>
    <xf numFmtId="164" fontId="1" fillId="2" borderId="3" xfId="1" applyNumberFormat="1" applyFont="1" applyFill="1" applyBorder="1" applyAlignment="1">
      <alignment horizontal="left" vertical="center" wrapText="1"/>
    </xf>
    <xf numFmtId="164" fontId="31" fillId="2" borderId="26" xfId="1" applyNumberFormat="1" applyFont="1" applyFill="1" applyBorder="1" applyAlignment="1">
      <alignment horizontal="center" vertical="center" wrapText="1"/>
    </xf>
    <xf numFmtId="165" fontId="18" fillId="2" borderId="26" xfId="1" applyNumberFormat="1" applyFont="1" applyFill="1" applyBorder="1" applyAlignment="1">
      <alignment horizontal="center" vertical="center" wrapText="1"/>
    </xf>
    <xf numFmtId="164" fontId="31" fillId="2" borderId="33" xfId="1" applyNumberFormat="1" applyFont="1" applyFill="1" applyBorder="1" applyAlignment="1">
      <alignment horizontal="center" vertical="center" wrapText="1"/>
    </xf>
    <xf numFmtId="165" fontId="18" fillId="2" borderId="33" xfId="1" applyNumberFormat="1" applyFont="1" applyFill="1" applyBorder="1" applyAlignment="1">
      <alignment horizontal="center" vertical="center" wrapText="1"/>
    </xf>
    <xf numFmtId="164" fontId="31" fillId="2" borderId="27" xfId="1" applyNumberFormat="1" applyFont="1" applyFill="1" applyBorder="1" applyAlignment="1">
      <alignment horizontal="center" vertical="center" wrapText="1"/>
    </xf>
    <xf numFmtId="164" fontId="31" fillId="0" borderId="27" xfId="1" applyNumberFormat="1" applyFont="1" applyBorder="1" applyAlignment="1">
      <alignment horizontal="center" vertical="center" wrapText="1"/>
    </xf>
    <xf numFmtId="164" fontId="31" fillId="2" borderId="44" xfId="1" applyNumberFormat="1" applyFont="1" applyFill="1" applyBorder="1" applyAlignment="1">
      <alignment horizontal="center" vertical="center" wrapText="1"/>
    </xf>
    <xf numFmtId="165" fontId="18" fillId="2" borderId="8" xfId="1" applyNumberFormat="1" applyFont="1" applyFill="1" applyBorder="1" applyAlignment="1">
      <alignment horizontal="center" vertical="center" wrapText="1"/>
    </xf>
    <xf numFmtId="164" fontId="15" fillId="2" borderId="1" xfId="1" applyNumberFormat="1" applyFont="1" applyFill="1" applyBorder="1" applyAlignment="1">
      <alignment horizontal="center" vertical="center" wrapText="1"/>
    </xf>
    <xf numFmtId="165" fontId="15" fillId="2" borderId="1" xfId="1" applyNumberFormat="1" applyFont="1" applyFill="1" applyBorder="1" applyAlignment="1">
      <alignment horizontal="center" vertical="center" wrapText="1"/>
    </xf>
    <xf numFmtId="165" fontId="18" fillId="2" borderId="27" xfId="1" applyNumberFormat="1" applyFont="1" applyFill="1" applyBorder="1" applyAlignment="1">
      <alignment horizontal="center" vertical="center" wrapText="1"/>
    </xf>
    <xf numFmtId="165" fontId="18" fillId="2" borderId="23" xfId="1" applyNumberFormat="1" applyFont="1" applyFill="1" applyBorder="1" applyAlignment="1">
      <alignment horizontal="center" vertical="center" wrapText="1"/>
    </xf>
    <xf numFmtId="165" fontId="18" fillId="2" borderId="38" xfId="1" applyNumberFormat="1" applyFont="1" applyFill="1" applyBorder="1" applyAlignment="1">
      <alignment horizontal="center" vertical="center" wrapText="1"/>
    </xf>
    <xf numFmtId="165" fontId="18" fillId="2" borderId="9" xfId="1" applyNumberFormat="1" applyFont="1" applyFill="1" applyBorder="1" applyAlignment="1">
      <alignment horizontal="center" vertical="center" wrapText="1"/>
    </xf>
    <xf numFmtId="165" fontId="18" fillId="2" borderId="24" xfId="1" applyNumberFormat="1" applyFont="1" applyFill="1" applyBorder="1" applyAlignment="1">
      <alignment horizontal="center" vertical="center" wrapText="1"/>
    </xf>
    <xf numFmtId="164" fontId="31" fillId="2" borderId="8" xfId="1" applyNumberFormat="1" applyFont="1" applyFill="1" applyBorder="1" applyAlignment="1">
      <alignment horizontal="center" vertical="center" wrapText="1"/>
    </xf>
    <xf numFmtId="165" fontId="18" fillId="2" borderId="64" xfId="1" applyNumberFormat="1" applyFont="1" applyFill="1" applyBorder="1" applyAlignment="1">
      <alignment horizontal="center" vertical="center" wrapText="1"/>
    </xf>
    <xf numFmtId="164" fontId="31" fillId="2" borderId="7" xfId="1" applyNumberFormat="1" applyFont="1" applyFill="1" applyBorder="1" applyAlignment="1">
      <alignment horizontal="center" vertical="center" wrapText="1"/>
    </xf>
    <xf numFmtId="165" fontId="18" fillId="2" borderId="25" xfId="1" applyNumberFormat="1" applyFont="1" applyFill="1" applyBorder="1" applyAlignment="1">
      <alignment horizontal="center" vertical="center" wrapText="1"/>
    </xf>
    <xf numFmtId="165" fontId="15" fillId="2" borderId="7" xfId="1" applyNumberFormat="1" applyFont="1" applyFill="1" applyBorder="1" applyAlignment="1">
      <alignment horizontal="center" vertical="center" wrapText="1"/>
    </xf>
    <xf numFmtId="164" fontId="32" fillId="2" borderId="7" xfId="1" applyNumberFormat="1" applyFont="1" applyFill="1" applyBorder="1" applyAlignment="1">
      <alignment horizontal="center" vertical="center" wrapText="1"/>
    </xf>
  </cellXfs>
  <cellStyles count="4">
    <cellStyle name="Działanie" xfId="3" xr:uid="{E7C9B7EB-C095-4C16-9FF1-356E7305116C}"/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Light16"/>
  <colors>
    <mruColors>
      <color rgb="FFFFE9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70"/>
  <sheetViews>
    <sheetView tabSelected="1" zoomScale="80" zoomScaleNormal="80" workbookViewId="0">
      <selection activeCell="I12" sqref="I11:I12"/>
    </sheetView>
  </sheetViews>
  <sheetFormatPr defaultRowHeight="14.4"/>
  <cols>
    <col min="2" max="2" width="14.6640625" customWidth="1"/>
    <col min="6" max="6" width="83" customWidth="1"/>
    <col min="7" max="7" width="28.21875" customWidth="1"/>
    <col min="8" max="8" width="22.44140625" bestFit="1" customWidth="1"/>
    <col min="9" max="9" width="19.6640625" bestFit="1" customWidth="1"/>
    <col min="10" max="10" width="39.6640625" customWidth="1"/>
    <col min="11" max="11" width="26.33203125" customWidth="1"/>
  </cols>
  <sheetData>
    <row r="1" spans="2:11" ht="15" thickBot="1">
      <c r="F1" s="1"/>
      <c r="G1" s="1"/>
    </row>
    <row r="2" spans="2:11" ht="39" customHeight="1">
      <c r="B2" s="23" t="s">
        <v>77</v>
      </c>
      <c r="C2" s="24"/>
      <c r="D2" s="24"/>
      <c r="E2" s="24"/>
      <c r="F2" s="24"/>
      <c r="G2" s="24"/>
      <c r="H2" s="24"/>
      <c r="I2" s="24"/>
      <c r="J2" s="24"/>
      <c r="K2" s="25"/>
    </row>
    <row r="3" spans="2:11" ht="15.75" customHeight="1">
      <c r="B3" s="26"/>
      <c r="C3" s="27"/>
      <c r="D3" s="27"/>
      <c r="E3" s="27"/>
      <c r="F3" s="27"/>
      <c r="G3" s="27"/>
      <c r="H3" s="27"/>
      <c r="I3" s="27"/>
      <c r="J3" s="27"/>
      <c r="K3" s="28"/>
    </row>
    <row r="4" spans="2:11" ht="15" thickBot="1">
      <c r="B4" s="29"/>
      <c r="C4" s="30"/>
      <c r="D4" s="30"/>
      <c r="E4" s="30"/>
      <c r="F4" s="30"/>
      <c r="G4" s="30"/>
      <c r="H4" s="30"/>
      <c r="I4" s="30"/>
      <c r="J4" s="30"/>
      <c r="K4" s="31"/>
    </row>
    <row r="5" spans="2:11" ht="15.75" customHeight="1" thickBot="1">
      <c r="B5" s="36" t="s">
        <v>0</v>
      </c>
      <c r="C5" s="44" t="s">
        <v>1</v>
      </c>
      <c r="D5" s="37" t="s">
        <v>79</v>
      </c>
      <c r="E5" s="37"/>
      <c r="F5" s="38"/>
      <c r="G5" s="41" t="s">
        <v>82</v>
      </c>
      <c r="H5" s="41" t="s">
        <v>83</v>
      </c>
      <c r="I5" s="42" t="s">
        <v>39</v>
      </c>
      <c r="J5" s="34" t="s">
        <v>2</v>
      </c>
      <c r="K5" s="32" t="s">
        <v>3</v>
      </c>
    </row>
    <row r="6" spans="2:11" ht="53.25" customHeight="1" thickBot="1">
      <c r="B6" s="36"/>
      <c r="C6" s="45"/>
      <c r="D6" s="39"/>
      <c r="E6" s="39"/>
      <c r="F6" s="40"/>
      <c r="G6" s="17"/>
      <c r="H6" s="17"/>
      <c r="I6" s="43"/>
      <c r="J6" s="35"/>
      <c r="K6" s="33"/>
    </row>
    <row r="7" spans="2:11" ht="52.2" customHeight="1" thickBot="1">
      <c r="B7" s="21" t="s">
        <v>81</v>
      </c>
      <c r="C7" s="47" t="s">
        <v>9</v>
      </c>
      <c r="D7" s="107" t="s">
        <v>60</v>
      </c>
      <c r="E7" s="108"/>
      <c r="F7" s="109"/>
      <c r="G7" s="48"/>
      <c r="H7" s="161"/>
      <c r="I7" s="162">
        <v>0</v>
      </c>
      <c r="J7" s="49"/>
      <c r="K7" s="5">
        <f>I7</f>
        <v>0</v>
      </c>
    </row>
    <row r="8" spans="2:11" ht="20.399999999999999" customHeight="1">
      <c r="B8" s="22"/>
      <c r="C8" s="47" t="s">
        <v>10</v>
      </c>
      <c r="D8" s="110" t="s">
        <v>78</v>
      </c>
      <c r="E8" s="111"/>
      <c r="F8" s="111"/>
      <c r="G8" s="50"/>
      <c r="H8" s="163"/>
      <c r="I8" s="162">
        <v>0</v>
      </c>
      <c r="J8" s="51"/>
      <c r="K8" s="6"/>
    </row>
    <row r="9" spans="2:11">
      <c r="B9" s="22"/>
      <c r="C9" s="52" t="s">
        <v>10</v>
      </c>
      <c r="D9" s="112" t="s">
        <v>65</v>
      </c>
      <c r="E9" s="113"/>
      <c r="F9" s="114"/>
      <c r="G9" s="50"/>
      <c r="H9" s="163"/>
      <c r="I9" s="164">
        <v>0</v>
      </c>
      <c r="J9" s="51"/>
      <c r="K9" s="7">
        <f>K7+I9</f>
        <v>0</v>
      </c>
    </row>
    <row r="10" spans="2:11">
      <c r="B10" s="22"/>
      <c r="C10" s="52" t="s">
        <v>8</v>
      </c>
      <c r="D10" s="112" t="s">
        <v>49</v>
      </c>
      <c r="E10" s="113"/>
      <c r="F10" s="114"/>
      <c r="G10" s="50"/>
      <c r="H10" s="163"/>
      <c r="I10" s="164">
        <v>0</v>
      </c>
      <c r="J10" s="51"/>
      <c r="K10" s="7"/>
    </row>
    <row r="11" spans="2:11" ht="19.8" customHeight="1">
      <c r="B11" s="22"/>
      <c r="C11" s="52" t="s">
        <v>8</v>
      </c>
      <c r="D11" s="112" t="s">
        <v>4</v>
      </c>
      <c r="E11" s="115"/>
      <c r="F11" s="116"/>
      <c r="G11" s="53"/>
      <c r="H11" s="165"/>
      <c r="I11" s="164">
        <v>0</v>
      </c>
      <c r="J11" s="51"/>
      <c r="K11" s="7">
        <f>K9+I11</f>
        <v>0</v>
      </c>
    </row>
    <row r="12" spans="2:11">
      <c r="B12" s="22"/>
      <c r="C12" s="52" t="s">
        <v>11</v>
      </c>
      <c r="D12" s="117" t="s">
        <v>5</v>
      </c>
      <c r="E12" s="113"/>
      <c r="F12" s="114"/>
      <c r="G12" s="55"/>
      <c r="H12" s="166"/>
      <c r="I12" s="164">
        <v>0</v>
      </c>
      <c r="J12" s="51"/>
      <c r="K12" s="7">
        <f t="shared" ref="K12:K15" si="0">K11+I12</f>
        <v>0</v>
      </c>
    </row>
    <row r="13" spans="2:11" ht="28.8" customHeight="1">
      <c r="B13" s="22"/>
      <c r="C13" s="52" t="s">
        <v>12</v>
      </c>
      <c r="D13" s="118" t="s">
        <v>19</v>
      </c>
      <c r="E13" s="119"/>
      <c r="F13" s="119"/>
      <c r="G13" s="56"/>
      <c r="H13" s="166"/>
      <c r="I13" s="164">
        <v>0</v>
      </c>
      <c r="J13" s="51"/>
      <c r="K13" s="7">
        <f t="shared" si="0"/>
        <v>0</v>
      </c>
    </row>
    <row r="14" spans="2:11">
      <c r="B14" s="22"/>
      <c r="C14" s="52" t="s">
        <v>13</v>
      </c>
      <c r="D14" s="112" t="s">
        <v>6</v>
      </c>
      <c r="E14" s="113"/>
      <c r="F14" s="114"/>
      <c r="G14" s="55"/>
      <c r="H14" s="165"/>
      <c r="I14" s="164">
        <v>0</v>
      </c>
      <c r="J14" s="57"/>
      <c r="K14" s="7">
        <f t="shared" si="0"/>
        <v>0</v>
      </c>
    </row>
    <row r="15" spans="2:11" ht="21" customHeight="1">
      <c r="B15" s="22"/>
      <c r="C15" s="52" t="s">
        <v>14</v>
      </c>
      <c r="D15" s="112" t="s">
        <v>7</v>
      </c>
      <c r="E15" s="115"/>
      <c r="F15" s="116"/>
      <c r="G15" s="53"/>
      <c r="H15" s="165"/>
      <c r="I15" s="164">
        <v>0</v>
      </c>
      <c r="J15" s="58"/>
      <c r="K15" s="7">
        <f t="shared" si="0"/>
        <v>0</v>
      </c>
    </row>
    <row r="16" spans="2:11" ht="15.6">
      <c r="B16" s="3"/>
      <c r="C16" s="52" t="s">
        <v>15</v>
      </c>
      <c r="D16" s="112" t="s">
        <v>20</v>
      </c>
      <c r="E16" s="113"/>
      <c r="F16" s="114"/>
      <c r="G16" s="55"/>
      <c r="H16" s="165"/>
      <c r="I16" s="164">
        <v>0</v>
      </c>
      <c r="J16" s="59"/>
      <c r="K16" s="7">
        <f>K15+I16</f>
        <v>0</v>
      </c>
    </row>
    <row r="17" spans="2:11" ht="15.6">
      <c r="B17" s="3"/>
      <c r="C17" s="52" t="s">
        <v>16</v>
      </c>
      <c r="D17" s="112" t="s">
        <v>66</v>
      </c>
      <c r="E17" s="113"/>
      <c r="F17" s="114"/>
      <c r="G17" s="60"/>
      <c r="H17" s="167"/>
      <c r="I17" s="164">
        <v>0</v>
      </c>
      <c r="J17" s="59"/>
      <c r="K17" s="7">
        <f>K16+I17</f>
        <v>0</v>
      </c>
    </row>
    <row r="18" spans="2:11" ht="16.2" thickBot="1">
      <c r="B18" s="3"/>
      <c r="C18" s="62" t="s">
        <v>17</v>
      </c>
      <c r="D18" s="120" t="s">
        <v>67</v>
      </c>
      <c r="E18" s="121"/>
      <c r="F18" s="122"/>
      <c r="G18" s="60"/>
      <c r="H18" s="167"/>
      <c r="I18" s="168">
        <v>0</v>
      </c>
      <c r="J18" s="59"/>
      <c r="K18" s="10">
        <f>K16+I18</f>
        <v>0</v>
      </c>
    </row>
    <row r="19" spans="2:11" ht="49.2" customHeight="1" thickBot="1">
      <c r="B19" s="4"/>
      <c r="C19" s="63" t="s">
        <v>35</v>
      </c>
      <c r="D19" s="64" t="s">
        <v>18</v>
      </c>
      <c r="E19" s="65"/>
      <c r="F19" s="66"/>
      <c r="G19" s="67"/>
      <c r="H19" s="169" t="s">
        <v>80</v>
      </c>
      <c r="I19" s="170">
        <f>SUM(I7:I18)</f>
        <v>0</v>
      </c>
      <c r="J19" s="68" t="s">
        <v>40</v>
      </c>
      <c r="K19" s="11">
        <f>K18</f>
        <v>0</v>
      </c>
    </row>
    <row r="20" spans="2:11" ht="31.2" customHeight="1">
      <c r="B20" s="21" t="s">
        <v>84</v>
      </c>
      <c r="C20" s="69" t="s">
        <v>9</v>
      </c>
      <c r="D20" s="123" t="s">
        <v>68</v>
      </c>
      <c r="E20" s="124"/>
      <c r="F20" s="125"/>
      <c r="G20" s="70"/>
      <c r="H20" s="163"/>
      <c r="I20" s="164">
        <v>0</v>
      </c>
      <c r="J20" s="51"/>
      <c r="K20" s="6">
        <f>I20</f>
        <v>0</v>
      </c>
    </row>
    <row r="21" spans="2:11" ht="31.2" customHeight="1">
      <c r="B21" s="22"/>
      <c r="C21" s="71" t="s">
        <v>10</v>
      </c>
      <c r="D21" s="112" t="s">
        <v>69</v>
      </c>
      <c r="E21" s="115"/>
      <c r="F21" s="116"/>
      <c r="G21" s="70"/>
      <c r="H21" s="163"/>
      <c r="I21" s="164">
        <v>0</v>
      </c>
      <c r="J21" s="51"/>
      <c r="K21" s="7">
        <f>K20+I21</f>
        <v>0</v>
      </c>
    </row>
    <row r="22" spans="2:11" ht="19.8" customHeight="1">
      <c r="B22" s="22"/>
      <c r="C22" s="71" t="s">
        <v>8</v>
      </c>
      <c r="D22" s="112" t="s">
        <v>41</v>
      </c>
      <c r="E22" s="115"/>
      <c r="F22" s="116"/>
      <c r="G22" s="53"/>
      <c r="H22" s="165"/>
      <c r="I22" s="171">
        <v>0</v>
      </c>
      <c r="J22" s="51"/>
      <c r="K22" s="7">
        <f t="shared" ref="K22:K27" si="1">K21+I22</f>
        <v>0</v>
      </c>
    </row>
    <row r="23" spans="2:11">
      <c r="B23" s="22"/>
      <c r="C23" s="71" t="s">
        <v>11</v>
      </c>
      <c r="D23" s="112" t="s">
        <v>42</v>
      </c>
      <c r="E23" s="115"/>
      <c r="F23" s="116"/>
      <c r="G23" s="53"/>
      <c r="H23" s="166"/>
      <c r="I23" s="171">
        <v>0</v>
      </c>
      <c r="J23" s="57"/>
      <c r="K23" s="7">
        <f t="shared" si="1"/>
        <v>0</v>
      </c>
    </row>
    <row r="24" spans="2:11">
      <c r="B24" s="22"/>
      <c r="C24" s="71" t="s">
        <v>12</v>
      </c>
      <c r="D24" s="117" t="s">
        <v>47</v>
      </c>
      <c r="E24" s="113"/>
      <c r="F24" s="114"/>
      <c r="G24" s="55"/>
      <c r="H24" s="166"/>
      <c r="I24" s="171">
        <v>0</v>
      </c>
      <c r="J24" s="72"/>
      <c r="K24" s="7">
        <f t="shared" si="1"/>
        <v>0</v>
      </c>
    </row>
    <row r="25" spans="2:11">
      <c r="B25" s="22"/>
      <c r="C25" s="71" t="s">
        <v>13</v>
      </c>
      <c r="D25" s="126" t="s">
        <v>61</v>
      </c>
      <c r="E25" s="127"/>
      <c r="F25" s="128"/>
      <c r="G25" s="73"/>
      <c r="H25" s="165"/>
      <c r="I25" s="171">
        <v>0</v>
      </c>
      <c r="J25" s="57"/>
      <c r="K25" s="7">
        <f t="shared" si="1"/>
        <v>0</v>
      </c>
    </row>
    <row r="26" spans="2:11" ht="21" customHeight="1">
      <c r="B26" s="22"/>
      <c r="C26" s="71" t="s">
        <v>14</v>
      </c>
      <c r="D26" s="129" t="s">
        <v>48</v>
      </c>
      <c r="E26" s="130"/>
      <c r="F26" s="131"/>
      <c r="G26" s="73"/>
      <c r="H26" s="165"/>
      <c r="I26" s="171">
        <v>0</v>
      </c>
      <c r="J26" s="58"/>
      <c r="K26" s="7">
        <f t="shared" si="1"/>
        <v>0</v>
      </c>
    </row>
    <row r="27" spans="2:11" ht="15.6">
      <c r="B27" s="3"/>
      <c r="C27" s="71" t="s">
        <v>15</v>
      </c>
      <c r="D27" s="129" t="s">
        <v>48</v>
      </c>
      <c r="E27" s="130"/>
      <c r="F27" s="131"/>
      <c r="G27" s="73"/>
      <c r="H27" s="165"/>
      <c r="I27" s="171">
        <v>0</v>
      </c>
      <c r="J27" s="59"/>
      <c r="K27" s="7">
        <f t="shared" si="1"/>
        <v>0</v>
      </c>
    </row>
    <row r="28" spans="2:11" ht="15.6">
      <c r="B28" s="3"/>
      <c r="C28" s="71" t="s">
        <v>16</v>
      </c>
      <c r="D28" s="129" t="s">
        <v>48</v>
      </c>
      <c r="E28" s="130"/>
      <c r="F28" s="131"/>
      <c r="G28" s="74"/>
      <c r="H28" s="167"/>
      <c r="I28" s="171"/>
      <c r="J28" s="59"/>
      <c r="K28" s="10"/>
    </row>
    <row r="29" spans="2:11" ht="16.2" thickBot="1">
      <c r="B29" s="3"/>
      <c r="C29" s="75" t="s">
        <v>17</v>
      </c>
      <c r="D29" s="132" t="s">
        <v>48</v>
      </c>
      <c r="E29" s="133"/>
      <c r="F29" s="134"/>
      <c r="G29" s="74"/>
      <c r="H29" s="167"/>
      <c r="I29" s="171">
        <v>0</v>
      </c>
      <c r="J29" s="59"/>
      <c r="K29" s="10">
        <f>K27+I29</f>
        <v>0</v>
      </c>
    </row>
    <row r="30" spans="2:11" ht="16.2" thickBot="1">
      <c r="B30" s="4"/>
      <c r="C30" s="76" t="s">
        <v>36</v>
      </c>
      <c r="D30" s="77" t="s">
        <v>93</v>
      </c>
      <c r="E30" s="78"/>
      <c r="F30" s="79"/>
      <c r="G30" s="80"/>
      <c r="H30" s="169"/>
      <c r="I30" s="170">
        <f>SUM(I20:I29)</f>
        <v>0</v>
      </c>
      <c r="J30" s="81" t="s">
        <v>87</v>
      </c>
      <c r="K30" s="11">
        <f>K29</f>
        <v>0</v>
      </c>
    </row>
    <row r="31" spans="2:11" ht="26.4" customHeight="1">
      <c r="B31" s="21" t="s">
        <v>92</v>
      </c>
      <c r="C31" s="69" t="s">
        <v>9</v>
      </c>
      <c r="D31" s="135" t="s">
        <v>85</v>
      </c>
      <c r="E31" s="136"/>
      <c r="F31" s="137"/>
      <c r="G31" s="48"/>
      <c r="H31" s="161"/>
      <c r="I31" s="172">
        <v>0</v>
      </c>
      <c r="J31" s="82"/>
      <c r="K31" s="13">
        <f>I31</f>
        <v>0</v>
      </c>
    </row>
    <row r="32" spans="2:11" ht="14.4" customHeight="1">
      <c r="B32" s="22"/>
      <c r="C32" s="83" t="s">
        <v>10</v>
      </c>
      <c r="D32" s="138" t="s">
        <v>91</v>
      </c>
      <c r="E32" s="139"/>
      <c r="F32" s="139"/>
      <c r="G32" s="70"/>
      <c r="H32" s="163"/>
      <c r="I32" s="173">
        <v>0</v>
      </c>
      <c r="J32" s="82"/>
      <c r="K32" s="12">
        <f>K31+I32</f>
        <v>0</v>
      </c>
    </row>
    <row r="33" spans="2:11" ht="14.4" customHeight="1">
      <c r="B33" s="22"/>
      <c r="C33" s="83" t="s">
        <v>8</v>
      </c>
      <c r="D33" s="138" t="s">
        <v>91</v>
      </c>
      <c r="E33" s="139"/>
      <c r="F33" s="139"/>
      <c r="G33" s="70"/>
      <c r="H33" s="163"/>
      <c r="I33" s="173">
        <v>0</v>
      </c>
      <c r="J33" s="82"/>
      <c r="K33" s="12">
        <f t="shared" ref="K33:K45" si="2">K32+I33</f>
        <v>0</v>
      </c>
    </row>
    <row r="34" spans="2:11" ht="41.4" customHeight="1">
      <c r="B34" s="22"/>
      <c r="C34" s="83" t="s">
        <v>11</v>
      </c>
      <c r="D34" s="138" t="s">
        <v>91</v>
      </c>
      <c r="E34" s="139"/>
      <c r="F34" s="139"/>
      <c r="G34" s="50"/>
      <c r="H34" s="163"/>
      <c r="I34" s="173">
        <v>0</v>
      </c>
      <c r="J34" s="82"/>
      <c r="K34" s="12">
        <f t="shared" si="2"/>
        <v>0</v>
      </c>
    </row>
    <row r="35" spans="2:11" ht="26.4" customHeight="1">
      <c r="B35" s="22"/>
      <c r="C35" s="83" t="s">
        <v>12</v>
      </c>
      <c r="D35" s="138" t="s">
        <v>70</v>
      </c>
      <c r="E35" s="139"/>
      <c r="F35" s="139"/>
      <c r="G35" s="50"/>
      <c r="H35" s="163"/>
      <c r="I35" s="173">
        <v>0</v>
      </c>
      <c r="J35" s="84"/>
      <c r="K35" s="12">
        <f t="shared" si="2"/>
        <v>0</v>
      </c>
    </row>
    <row r="36" spans="2:11" ht="26.4" customHeight="1">
      <c r="B36" s="22"/>
      <c r="C36" s="83" t="s">
        <v>13</v>
      </c>
      <c r="D36" s="138" t="s">
        <v>71</v>
      </c>
      <c r="E36" s="139"/>
      <c r="F36" s="139"/>
      <c r="G36" s="50"/>
      <c r="H36" s="163"/>
      <c r="I36" s="173">
        <v>0</v>
      </c>
      <c r="J36" s="84"/>
      <c r="K36" s="12">
        <f t="shared" si="2"/>
        <v>0</v>
      </c>
    </row>
    <row r="37" spans="2:11" ht="26.4" customHeight="1">
      <c r="B37" s="22"/>
      <c r="C37" s="83" t="s">
        <v>14</v>
      </c>
      <c r="D37" s="138" t="s">
        <v>72</v>
      </c>
      <c r="E37" s="139"/>
      <c r="F37" s="139"/>
      <c r="G37" s="50"/>
      <c r="H37" s="163"/>
      <c r="I37" s="173">
        <v>0</v>
      </c>
      <c r="J37" s="84"/>
      <c r="K37" s="12">
        <f t="shared" si="2"/>
        <v>0</v>
      </c>
    </row>
    <row r="38" spans="2:11" ht="26.4" customHeight="1">
      <c r="B38" s="22"/>
      <c r="C38" s="83" t="s">
        <v>15</v>
      </c>
      <c r="D38" s="138" t="s">
        <v>45</v>
      </c>
      <c r="E38" s="139"/>
      <c r="F38" s="139"/>
      <c r="G38" s="50"/>
      <c r="H38" s="163"/>
      <c r="I38" s="173">
        <v>0</v>
      </c>
      <c r="J38" s="84"/>
      <c r="K38" s="12">
        <f t="shared" si="2"/>
        <v>0</v>
      </c>
    </row>
    <row r="39" spans="2:11" ht="26.4" customHeight="1">
      <c r="B39" s="22"/>
      <c r="C39" s="83" t="s">
        <v>16</v>
      </c>
      <c r="D39" s="138" t="s">
        <v>62</v>
      </c>
      <c r="E39" s="139"/>
      <c r="F39" s="139"/>
      <c r="G39" s="50"/>
      <c r="H39" s="163"/>
      <c r="I39" s="173">
        <v>0</v>
      </c>
      <c r="J39" s="84"/>
      <c r="K39" s="12">
        <f t="shared" si="2"/>
        <v>0</v>
      </c>
    </row>
    <row r="40" spans="2:11" ht="34.200000000000003" customHeight="1">
      <c r="B40" s="22"/>
      <c r="C40" s="83" t="s">
        <v>17</v>
      </c>
      <c r="D40" s="138" t="s">
        <v>73</v>
      </c>
      <c r="E40" s="140"/>
      <c r="F40" s="140"/>
      <c r="G40" s="85"/>
      <c r="H40" s="163"/>
      <c r="I40" s="173">
        <v>0</v>
      </c>
      <c r="J40" s="84"/>
      <c r="K40" s="12">
        <f t="shared" si="2"/>
        <v>0</v>
      </c>
    </row>
    <row r="41" spans="2:11" ht="40.799999999999997" customHeight="1">
      <c r="B41" s="22"/>
      <c r="C41" s="83" t="s">
        <v>28</v>
      </c>
      <c r="D41" s="138" t="s">
        <v>74</v>
      </c>
      <c r="E41" s="140"/>
      <c r="F41" s="140"/>
      <c r="G41" s="85"/>
      <c r="H41" s="163"/>
      <c r="I41" s="173">
        <v>0</v>
      </c>
      <c r="J41" s="84"/>
      <c r="K41" s="12">
        <f t="shared" si="2"/>
        <v>0</v>
      </c>
    </row>
    <row r="42" spans="2:11">
      <c r="B42" s="22"/>
      <c r="C42" s="83" t="s">
        <v>29</v>
      </c>
      <c r="D42" s="141" t="s">
        <v>44</v>
      </c>
      <c r="E42" s="142"/>
      <c r="F42" s="142"/>
      <c r="G42" s="86"/>
      <c r="H42" s="163"/>
      <c r="I42" s="173">
        <v>0</v>
      </c>
      <c r="J42" s="84"/>
      <c r="K42" s="12">
        <f t="shared" si="2"/>
        <v>0</v>
      </c>
    </row>
    <row r="43" spans="2:11">
      <c r="B43" s="22"/>
      <c r="C43" s="83" t="s">
        <v>30</v>
      </c>
      <c r="D43" s="141" t="s">
        <v>46</v>
      </c>
      <c r="E43" s="142"/>
      <c r="F43" s="142"/>
      <c r="G43" s="86"/>
      <c r="H43" s="163"/>
      <c r="I43" s="173">
        <v>0</v>
      </c>
      <c r="J43" s="84"/>
      <c r="K43" s="12">
        <f t="shared" si="2"/>
        <v>0</v>
      </c>
    </row>
    <row r="44" spans="2:11" ht="19.8" customHeight="1">
      <c r="B44" s="22"/>
      <c r="C44" s="83" t="s">
        <v>32</v>
      </c>
      <c r="D44" s="138" t="s">
        <v>50</v>
      </c>
      <c r="E44" s="140"/>
      <c r="F44" s="140"/>
      <c r="G44" s="53"/>
      <c r="H44" s="165"/>
      <c r="I44" s="173">
        <v>0</v>
      </c>
      <c r="J44" s="84"/>
      <c r="K44" s="12">
        <f t="shared" si="2"/>
        <v>0</v>
      </c>
    </row>
    <row r="45" spans="2:11" ht="14.4" customHeight="1">
      <c r="B45" s="22"/>
      <c r="C45" s="83" t="s">
        <v>34</v>
      </c>
      <c r="D45" s="140" t="s">
        <v>86</v>
      </c>
      <c r="E45" s="139"/>
      <c r="F45" s="139"/>
      <c r="G45" s="55"/>
      <c r="H45" s="166"/>
      <c r="I45" s="173">
        <v>0</v>
      </c>
      <c r="J45" s="87"/>
      <c r="K45" s="12">
        <f t="shared" si="2"/>
        <v>0</v>
      </c>
    </row>
    <row r="46" spans="2:11" ht="16.8" customHeight="1">
      <c r="B46" s="22"/>
      <c r="C46" s="83" t="s">
        <v>57</v>
      </c>
      <c r="D46" s="140" t="s">
        <v>56</v>
      </c>
      <c r="E46" s="139"/>
      <c r="F46" s="139"/>
      <c r="G46" s="55"/>
      <c r="H46" s="166"/>
      <c r="I46" s="173">
        <v>0</v>
      </c>
      <c r="J46" s="87"/>
      <c r="K46" s="12">
        <f t="shared" ref="K46:K50" si="3">K45+I46</f>
        <v>0</v>
      </c>
    </row>
    <row r="47" spans="2:11" ht="14.4" customHeight="1">
      <c r="B47" s="22"/>
      <c r="C47" s="83" t="s">
        <v>58</v>
      </c>
      <c r="D47" s="140" t="s">
        <v>52</v>
      </c>
      <c r="E47" s="139"/>
      <c r="F47" s="139"/>
      <c r="G47" s="55"/>
      <c r="H47" s="165"/>
      <c r="I47" s="173">
        <v>0</v>
      </c>
      <c r="J47" s="88"/>
      <c r="K47" s="12">
        <f t="shared" si="3"/>
        <v>0</v>
      </c>
    </row>
    <row r="48" spans="2:11" ht="21" customHeight="1">
      <c r="B48" s="22"/>
      <c r="C48" s="83" t="s">
        <v>59</v>
      </c>
      <c r="D48" s="140" t="s">
        <v>53</v>
      </c>
      <c r="E48" s="139"/>
      <c r="F48" s="139"/>
      <c r="G48" s="55"/>
      <c r="H48" s="165"/>
      <c r="I48" s="173">
        <v>0</v>
      </c>
      <c r="J48" s="54"/>
      <c r="K48" s="12">
        <f t="shared" si="3"/>
        <v>0</v>
      </c>
    </row>
    <row r="49" spans="2:11" ht="15.6">
      <c r="B49" s="3"/>
      <c r="C49" s="83" t="s">
        <v>63</v>
      </c>
      <c r="D49" s="140" t="s">
        <v>75</v>
      </c>
      <c r="E49" s="139"/>
      <c r="F49" s="139"/>
      <c r="G49" s="55"/>
      <c r="H49" s="165"/>
      <c r="I49" s="173">
        <v>0</v>
      </c>
      <c r="J49" s="61"/>
      <c r="K49" s="12">
        <f t="shared" si="3"/>
        <v>0</v>
      </c>
    </row>
    <row r="50" spans="2:11" ht="16.2" thickBot="1">
      <c r="B50" s="3"/>
      <c r="C50" s="89" t="s">
        <v>64</v>
      </c>
      <c r="D50" s="143" t="s">
        <v>90</v>
      </c>
      <c r="E50" s="144"/>
      <c r="F50" s="145"/>
      <c r="G50" s="60"/>
      <c r="H50" s="167"/>
      <c r="I50" s="173">
        <v>0</v>
      </c>
      <c r="J50" s="90"/>
      <c r="K50" s="14">
        <f t="shared" si="3"/>
        <v>0</v>
      </c>
    </row>
    <row r="51" spans="2:11" ht="16.2" thickBot="1">
      <c r="B51" s="4"/>
      <c r="C51" s="91" t="s">
        <v>37</v>
      </c>
      <c r="D51" s="92" t="s">
        <v>94</v>
      </c>
      <c r="E51" s="65"/>
      <c r="F51" s="66"/>
      <c r="G51" s="67"/>
      <c r="H51" s="169"/>
      <c r="I51" s="170">
        <f>SUM(I31:I50)</f>
        <v>0</v>
      </c>
      <c r="J51" s="93" t="s">
        <v>97</v>
      </c>
      <c r="K51" s="8">
        <f>K50</f>
        <v>0</v>
      </c>
    </row>
    <row r="52" spans="2:11" ht="23.4" customHeight="1">
      <c r="B52" s="21" t="s">
        <v>95</v>
      </c>
      <c r="C52" s="94" t="s">
        <v>9</v>
      </c>
      <c r="D52" s="148" t="s">
        <v>43</v>
      </c>
      <c r="E52" s="149"/>
      <c r="F52" s="150"/>
      <c r="G52" s="95"/>
      <c r="H52" s="161"/>
      <c r="I52" s="174">
        <v>0</v>
      </c>
      <c r="J52" s="96"/>
      <c r="K52" s="13">
        <f>I52</f>
        <v>0</v>
      </c>
    </row>
    <row r="53" spans="2:11">
      <c r="B53" s="22"/>
      <c r="C53" s="89" t="s">
        <v>10</v>
      </c>
      <c r="D53" s="151" t="s">
        <v>27</v>
      </c>
      <c r="E53" s="152"/>
      <c r="F53" s="153"/>
      <c r="G53" s="97"/>
      <c r="H53" s="163"/>
      <c r="I53" s="175">
        <v>0</v>
      </c>
      <c r="J53" s="87"/>
      <c r="K53" s="12">
        <f>K52+I53</f>
        <v>0</v>
      </c>
    </row>
    <row r="54" spans="2:11">
      <c r="B54" s="22"/>
      <c r="C54" s="89" t="s">
        <v>8</v>
      </c>
      <c r="D54" s="151" t="s">
        <v>51</v>
      </c>
      <c r="E54" s="152"/>
      <c r="F54" s="153"/>
      <c r="G54" s="97"/>
      <c r="H54" s="163"/>
      <c r="I54" s="175">
        <v>0</v>
      </c>
      <c r="J54" s="87"/>
      <c r="K54" s="12">
        <f t="shared" ref="K54:K63" si="4">K53+I54</f>
        <v>0</v>
      </c>
    </row>
    <row r="55" spans="2:11">
      <c r="B55" s="22"/>
      <c r="C55" s="89" t="s">
        <v>11</v>
      </c>
      <c r="D55" s="151" t="s">
        <v>21</v>
      </c>
      <c r="E55" s="146"/>
      <c r="F55" s="147"/>
      <c r="G55" s="98"/>
      <c r="H55" s="163"/>
      <c r="I55" s="175">
        <v>0</v>
      </c>
      <c r="J55" s="87"/>
      <c r="K55" s="12">
        <f t="shared" si="4"/>
        <v>0</v>
      </c>
    </row>
    <row r="56" spans="2:11" ht="19.8" customHeight="1">
      <c r="B56" s="22"/>
      <c r="C56" s="89" t="s">
        <v>12</v>
      </c>
      <c r="D56" s="151" t="s">
        <v>54</v>
      </c>
      <c r="E56" s="152"/>
      <c r="F56" s="153"/>
      <c r="G56" s="99"/>
      <c r="H56" s="165"/>
      <c r="I56" s="175">
        <v>0</v>
      </c>
      <c r="J56" s="87"/>
      <c r="K56" s="12">
        <f t="shared" si="4"/>
        <v>0</v>
      </c>
    </row>
    <row r="57" spans="2:11">
      <c r="B57" s="22"/>
      <c r="C57" s="89" t="s">
        <v>13</v>
      </c>
      <c r="D57" s="154" t="s">
        <v>55</v>
      </c>
      <c r="E57" s="146"/>
      <c r="F57" s="147"/>
      <c r="G57" s="100"/>
      <c r="H57" s="166"/>
      <c r="I57" s="175">
        <v>0</v>
      </c>
      <c r="J57" s="87"/>
      <c r="K57" s="12">
        <f t="shared" si="4"/>
        <v>0</v>
      </c>
    </row>
    <row r="58" spans="2:11">
      <c r="B58" s="22"/>
      <c r="C58" s="89" t="s">
        <v>14</v>
      </c>
      <c r="D58" s="154" t="s">
        <v>89</v>
      </c>
      <c r="E58" s="146"/>
      <c r="F58" s="147"/>
      <c r="G58" s="100"/>
      <c r="H58" s="166"/>
      <c r="I58" s="175">
        <v>0</v>
      </c>
      <c r="J58" s="87"/>
      <c r="K58" s="12">
        <f t="shared" si="4"/>
        <v>0</v>
      </c>
    </row>
    <row r="59" spans="2:11">
      <c r="B59" s="22"/>
      <c r="C59" s="89" t="s">
        <v>15</v>
      </c>
      <c r="D59" s="151" t="s">
        <v>24</v>
      </c>
      <c r="E59" s="146"/>
      <c r="F59" s="147"/>
      <c r="G59" s="100"/>
      <c r="H59" s="165"/>
      <c r="I59" s="175">
        <v>0</v>
      </c>
      <c r="J59" s="87"/>
      <c r="K59" s="12">
        <f t="shared" si="4"/>
        <v>0</v>
      </c>
    </row>
    <row r="60" spans="2:11" ht="21" customHeight="1">
      <c r="B60" s="22"/>
      <c r="C60" s="89" t="s">
        <v>16</v>
      </c>
      <c r="D60" s="151" t="s">
        <v>23</v>
      </c>
      <c r="E60" s="152"/>
      <c r="F60" s="153"/>
      <c r="G60" s="99"/>
      <c r="H60" s="165"/>
      <c r="I60" s="175">
        <v>0</v>
      </c>
      <c r="J60" s="54"/>
      <c r="K60" s="12">
        <f t="shared" si="4"/>
        <v>0</v>
      </c>
    </row>
    <row r="61" spans="2:11" ht="31.8" customHeight="1">
      <c r="B61" s="3"/>
      <c r="C61" s="89" t="s">
        <v>17</v>
      </c>
      <c r="D61" s="155" t="s">
        <v>76</v>
      </c>
      <c r="E61" s="139"/>
      <c r="F61" s="139"/>
      <c r="G61" s="100"/>
      <c r="H61" s="165"/>
      <c r="I61" s="175">
        <v>0</v>
      </c>
      <c r="J61" s="54"/>
      <c r="K61" s="12"/>
    </row>
    <row r="62" spans="2:11" ht="15.6">
      <c r="B62" s="3"/>
      <c r="C62" s="89" t="s">
        <v>28</v>
      </c>
      <c r="D62" s="155" t="s">
        <v>25</v>
      </c>
      <c r="E62" s="139"/>
      <c r="F62" s="139"/>
      <c r="G62" s="100"/>
      <c r="H62" s="165"/>
      <c r="I62" s="175">
        <v>0</v>
      </c>
      <c r="J62" s="54"/>
      <c r="K62" s="12">
        <f>K60+I62</f>
        <v>0</v>
      </c>
    </row>
    <row r="63" spans="2:11" ht="15.6">
      <c r="B63" s="3"/>
      <c r="C63" s="89" t="s">
        <v>29</v>
      </c>
      <c r="D63" s="155" t="s">
        <v>26</v>
      </c>
      <c r="E63" s="156"/>
      <c r="F63" s="156"/>
      <c r="G63" s="101"/>
      <c r="H63" s="167"/>
      <c r="I63" s="175">
        <v>0</v>
      </c>
      <c r="J63" s="54"/>
      <c r="K63" s="12">
        <f t="shared" si="4"/>
        <v>0</v>
      </c>
    </row>
    <row r="64" spans="2:11" ht="15.6">
      <c r="B64" s="3"/>
      <c r="C64" s="89" t="s">
        <v>30</v>
      </c>
      <c r="D64" s="155" t="s">
        <v>31</v>
      </c>
      <c r="E64" s="156"/>
      <c r="F64" s="156"/>
      <c r="G64" s="101"/>
      <c r="H64" s="167"/>
      <c r="I64" s="175">
        <v>0</v>
      </c>
      <c r="J64" s="54"/>
      <c r="K64" s="12"/>
    </row>
    <row r="65" spans="2:11" ht="15.6">
      <c r="B65" s="3"/>
      <c r="C65" s="89"/>
      <c r="D65" s="155" t="s">
        <v>88</v>
      </c>
      <c r="E65" s="156"/>
      <c r="F65" s="156"/>
      <c r="G65" s="101"/>
      <c r="H65" s="167"/>
      <c r="I65" s="175"/>
      <c r="J65" s="54"/>
      <c r="K65" s="12"/>
    </row>
    <row r="66" spans="2:11" ht="15" customHeight="1">
      <c r="B66" s="17"/>
      <c r="C66" s="89" t="s">
        <v>32</v>
      </c>
      <c r="D66" s="155"/>
      <c r="E66" s="156"/>
      <c r="F66" s="156"/>
      <c r="G66" s="99"/>
      <c r="H66" s="165"/>
      <c r="I66" s="175">
        <v>0</v>
      </c>
      <c r="J66" s="54"/>
      <c r="K66" s="12">
        <f>K63+I66</f>
        <v>0</v>
      </c>
    </row>
    <row r="67" spans="2:11" ht="15" customHeight="1">
      <c r="B67" s="17"/>
      <c r="C67" s="102"/>
      <c r="D67" s="157"/>
      <c r="E67" s="158"/>
      <c r="F67" s="158"/>
      <c r="G67" s="103"/>
      <c r="H67" s="176"/>
      <c r="I67" s="177"/>
      <c r="J67" s="61"/>
      <c r="K67" s="15"/>
    </row>
    <row r="68" spans="2:11" ht="15" thickBot="1">
      <c r="B68" s="17"/>
      <c r="C68" s="91" t="s">
        <v>34</v>
      </c>
      <c r="D68" s="159" t="s">
        <v>22</v>
      </c>
      <c r="E68" s="160"/>
      <c r="F68" s="160"/>
      <c r="G68" s="104"/>
      <c r="H68" s="178"/>
      <c r="I68" s="179">
        <v>0</v>
      </c>
      <c r="J68" s="90"/>
      <c r="K68" s="15">
        <f>K66+I68</f>
        <v>0</v>
      </c>
    </row>
    <row r="69" spans="2:11" ht="16.2" thickBot="1">
      <c r="B69" s="18"/>
      <c r="C69" s="91" t="s">
        <v>38</v>
      </c>
      <c r="D69" s="105" t="s">
        <v>96</v>
      </c>
      <c r="E69" s="78"/>
      <c r="F69" s="79"/>
      <c r="G69" s="80"/>
      <c r="H69" s="169"/>
      <c r="I69" s="180">
        <f>SUM(I52:I68)</f>
        <v>0</v>
      </c>
      <c r="J69" s="106" t="s">
        <v>98</v>
      </c>
      <c r="K69" s="11">
        <f>K68</f>
        <v>0</v>
      </c>
    </row>
    <row r="70" spans="2:11" ht="16.8" thickBot="1">
      <c r="B70" s="4" t="s">
        <v>33</v>
      </c>
      <c r="C70" s="2"/>
      <c r="D70" s="46"/>
      <c r="E70" s="19"/>
      <c r="F70" s="20"/>
      <c r="G70" s="16"/>
      <c r="H70" s="181"/>
      <c r="I70" s="180">
        <f>I19+I30+I51+I69</f>
        <v>0</v>
      </c>
      <c r="J70" s="9"/>
      <c r="K70" s="8">
        <f>I70</f>
        <v>0</v>
      </c>
    </row>
  </sheetData>
  <mergeCells count="77">
    <mergeCell ref="D22:F22"/>
    <mergeCell ref="D8:F8"/>
    <mergeCell ref="D64:F64"/>
    <mergeCell ref="D41:F41"/>
    <mergeCell ref="D36:F36"/>
    <mergeCell ref="D49:F49"/>
    <mergeCell ref="D29:F29"/>
    <mergeCell ref="D30:F30"/>
    <mergeCell ref="D48:F48"/>
    <mergeCell ref="D50:F50"/>
    <mergeCell ref="D56:F56"/>
    <mergeCell ref="D52:F52"/>
    <mergeCell ref="D40:F40"/>
    <mergeCell ref="D45:F45"/>
    <mergeCell ref="D14:F14"/>
    <mergeCell ref="D39:F39"/>
    <mergeCell ref="D70:F70"/>
    <mergeCell ref="D32:F32"/>
    <mergeCell ref="D33:F33"/>
    <mergeCell ref="D35:F35"/>
    <mergeCell ref="D37:F37"/>
    <mergeCell ref="D38:F38"/>
    <mergeCell ref="D42:F42"/>
    <mergeCell ref="D61:F61"/>
    <mergeCell ref="D63:F63"/>
    <mergeCell ref="D53:F53"/>
    <mergeCell ref="D54:F54"/>
    <mergeCell ref="D68:F68"/>
    <mergeCell ref="D34:F34"/>
    <mergeCell ref="D51:F51"/>
    <mergeCell ref="D43:F43"/>
    <mergeCell ref="D7:F7"/>
    <mergeCell ref="B7:B15"/>
    <mergeCell ref="D19:F19"/>
    <mergeCell ref="D16:F16"/>
    <mergeCell ref="B20:B26"/>
    <mergeCell ref="D9:F9"/>
    <mergeCell ref="D15:F15"/>
    <mergeCell ref="D20:F20"/>
    <mergeCell ref="D21:F21"/>
    <mergeCell ref="D10:F10"/>
    <mergeCell ref="D17:F17"/>
    <mergeCell ref="D18:F18"/>
    <mergeCell ref="D11:F11"/>
    <mergeCell ref="D12:F12"/>
    <mergeCell ref="D13:F13"/>
    <mergeCell ref="D23:F23"/>
    <mergeCell ref="B2:K4"/>
    <mergeCell ref="K5:K6"/>
    <mergeCell ref="J5:J6"/>
    <mergeCell ref="B5:B6"/>
    <mergeCell ref="D5:F6"/>
    <mergeCell ref="H5:H6"/>
    <mergeCell ref="I5:I6"/>
    <mergeCell ref="C5:C6"/>
    <mergeCell ref="G5:G6"/>
    <mergeCell ref="B66:B69"/>
    <mergeCell ref="D66:F66"/>
    <mergeCell ref="D69:F69"/>
    <mergeCell ref="D57:F57"/>
    <mergeCell ref="B31:B48"/>
    <mergeCell ref="D46:F46"/>
    <mergeCell ref="D47:F47"/>
    <mergeCell ref="B52:B60"/>
    <mergeCell ref="D58:F58"/>
    <mergeCell ref="D59:F59"/>
    <mergeCell ref="D60:F60"/>
    <mergeCell ref="D55:F55"/>
    <mergeCell ref="D62:F62"/>
    <mergeCell ref="D65:F65"/>
    <mergeCell ref="D44:F44"/>
    <mergeCell ref="D24:F24"/>
    <mergeCell ref="D25:F25"/>
    <mergeCell ref="D26:F26"/>
    <mergeCell ref="D27:F27"/>
    <mergeCell ref="D28:F28"/>
    <mergeCell ref="D31:F31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rzeczowo-finansowy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2026-03-02T10:36:31Z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2025-06-25T12:45:49Z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4db208ef-a6aa-47de-b014-9cb7d8bdf169</vt:lpwstr>
  </property>
  <property fmtid="{D5CDD505-2E9C-101B-9397-08002B2CF9AE}" pid="8" name="MSIP_Label_53312e15-a5e9-4500-a857-15b9f442bba9_ContentBits">
    <vt:lpwstr>0</vt:lpwstr>
  </property>
</Properties>
</file>